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2" i="1"/>
  <c r="G3" i="1"/>
  <c r="G4" i="1"/>
  <c r="G5" i="1"/>
  <c r="G6" i="1"/>
  <c r="G7" i="1"/>
  <c r="G8" i="1"/>
  <c r="G9" i="1"/>
  <c r="G10" i="1"/>
  <c r="G2" i="1"/>
</calcChain>
</file>

<file path=xl/sharedStrings.xml><?xml version="1.0" encoding="utf-8"?>
<sst xmlns="http://schemas.openxmlformats.org/spreadsheetml/2006/main" count="6" uniqueCount="6">
  <si>
    <t>VLIV OBJEMU HG/HM</t>
  </si>
  <si>
    <t>objem HG [%]</t>
  </si>
  <si>
    <t>cas [s]</t>
  </si>
  <si>
    <t>otacky [ot/min]</t>
  </si>
  <si>
    <t>proc.zmena_otacek [%]</t>
  </si>
  <si>
    <t>proc.zmena casu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</si>
</sst>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45432190798636"/>
          <c:y val="0.12535906969962085"/>
          <c:w val="0.81397650737444815"/>
          <c:h val="0.689216608340624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List1!$F$1</c:f>
              <c:strCache>
                <c:ptCount val="1"/>
                <c:pt idx="0">
                  <c:v>proc.zmena_otacek [%]</c:v>
                </c:pt>
              </c:strCache>
            </c:strRef>
          </c:tx>
          <c:spPr>
            <a:ln>
              <a:noFill/>
            </a:ln>
          </c:spPr>
          <c:dLbls>
            <c:dLbl>
              <c:idx val="0"/>
              <c:layout>
                <c:manualLayout>
                  <c:x val="-2.4152220895612617E-2"/>
                  <c:y val="-7.14480365529081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88,8</a:t>
                    </a:r>
                    <a:r>
                      <a:rPr lang="cs-CZ"/>
                      <a:t> </a:t>
                    </a:r>
                    <a:r>
                      <a:rPr lang="en-US"/>
                      <a:t>s</a:t>
                    </a:r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83,6</a:t>
                    </a:r>
                    <a:r>
                      <a:rPr lang="cs-CZ"/>
                      <a:t> </a:t>
                    </a:r>
                    <a:r>
                      <a:rPr lang="en-US"/>
                      <a:t>s</a:t>
                    </a:r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/>
                      <a:t>79,1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cs-CZ"/>
                      <a:t>74,7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/>
                      <a:t>71,3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7.308278305475413E-2"/>
                  <c:y val="4.8660451185933123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68,0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4936019504061905E-2"/>
                  <c:y val="4.8660451185932971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65,0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4936019504061988E-2"/>
                  <c:y val="5.6840410286137545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62,2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2722120161863302E-2"/>
                  <c:y val="5.1945960742637229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59,6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4.448173960504036</c:v>
                </c:pt>
                <c:pt idx="1">
                  <c:v>3.9527727779679651</c:v>
                </c:pt>
                <c:pt idx="2">
                  <c:v>2.7727303436335831</c:v>
                </c:pt>
                <c:pt idx="3">
                  <c:v>2.0065929341147211</c:v>
                </c:pt>
                <c:pt idx="4">
                  <c:v>0</c:v>
                </c:pt>
                <c:pt idx="5">
                  <c:v>-1.7746277977421698</c:v>
                </c:pt>
                <c:pt idx="6">
                  <c:v>-3.4488933071612564</c:v>
                </c:pt>
                <c:pt idx="7">
                  <c:v>-4.8132988368396354</c:v>
                </c:pt>
                <c:pt idx="8">
                  <c:v>-6.0828398829985701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87616"/>
        <c:axId val="99288192"/>
      </c:scatterChart>
      <c:valAx>
        <c:axId val="99287616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Změna objemu hydrogenerátoru [%</a:t>
                </a:r>
                <a:r>
                  <a:rPr lang="en-US" baseline="0"/>
                  <a:t>]</a:t>
                </a:r>
                <a:r>
                  <a:rPr lang="cs-CZ" baseline="0"/>
                  <a:t> pozn.</a:t>
                </a:r>
                <a:r>
                  <a:rPr lang="cs-CZ"/>
                  <a:t>100%=107</a:t>
                </a:r>
                <a:r>
                  <a:rPr lang="cs-CZ" baseline="0"/>
                  <a:t> </a:t>
                </a:r>
                <a:r>
                  <a:rPr lang="cs-CZ"/>
                  <a:t>cm3/ot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288192"/>
        <c:crosses val="autoZero"/>
        <c:crossBetween val="midCat"/>
      </c:valAx>
      <c:valAx>
        <c:axId val="99288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cs-CZ"/>
                  <a:t>Procentuální</a:t>
                </a:r>
                <a:r>
                  <a:rPr lang="cs-CZ" baseline="0"/>
                  <a:t> změna otáček při 7.amplitudě </a:t>
                </a:r>
                <a:r>
                  <a:rPr lang="en-US" baseline="0"/>
                  <a:t>[%]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4822969582627686E-2"/>
              <c:y val="0.1417190795935784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9287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cas [s]</c:v>
                </c:pt>
              </c:strCache>
            </c:strRef>
          </c:tx>
          <c:spPr>
            <a:ln>
              <a:noFill/>
            </a:ln>
          </c:spPr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List1!$B$2:$B$10</c:f>
              <c:numCache>
                <c:formatCode>General</c:formatCode>
                <c:ptCount val="9"/>
                <c:pt idx="0">
                  <c:v>88.750031794234317</c:v>
                </c:pt>
                <c:pt idx="1">
                  <c:v>83.616905434324821</c:v>
                </c:pt>
                <c:pt idx="2">
                  <c:v>79.076346577896004</c:v>
                </c:pt>
                <c:pt idx="3">
                  <c:v>74.726552409783437</c:v>
                </c:pt>
                <c:pt idx="4">
                  <c:v>71.317225884403285</c:v>
                </c:pt>
                <c:pt idx="5">
                  <c:v>67.976585053537192</c:v>
                </c:pt>
                <c:pt idx="6">
                  <c:v>64.957932162242955</c:v>
                </c:pt>
                <c:pt idx="7">
                  <c:v>62.157861985977249</c:v>
                </c:pt>
                <c:pt idx="8">
                  <c:v>59.60549533688166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89920"/>
        <c:axId val="99290496"/>
      </c:scatterChart>
      <c:valAx>
        <c:axId val="99289920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baseline="0">
                    <a:effectLst/>
                  </a:rPr>
                  <a:t>Objem hydrogenerátoru [%]-100%=107[cm3/ot</a:t>
                </a:r>
                <a:r>
                  <a:rPr lang="en-US" sz="1000" b="1" i="0" u="none" strike="noStrike" baseline="0">
                    <a:effectLst/>
                  </a:rPr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290496"/>
        <c:crosses val="autoZero"/>
        <c:crossBetween val="midCat"/>
      </c:valAx>
      <c:valAx>
        <c:axId val="99290496"/>
        <c:scaling>
          <c:orientation val="minMax"/>
          <c:max val="90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čas při  dosažení 7.amplitudy </a:t>
                </a:r>
                <a:r>
                  <a:rPr lang="en-US"/>
                  <a:t>[</a:t>
                </a:r>
                <a:r>
                  <a:rPr lang="cs-CZ"/>
                  <a:t>s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289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8707257633036076"/>
          <c:y val="8.5780453913848989E-2"/>
          <c:w val="0.70931167398373118"/>
          <c:h val="0.689216608340624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List1!$C$1</c:f>
              <c:strCache>
                <c:ptCount val="1"/>
                <c:pt idx="0">
                  <c:v>otacky [ot/min]</c:v>
                </c:pt>
              </c:strCache>
            </c:strRef>
          </c:tx>
          <c:spPr>
            <a:ln>
              <a:noFill/>
            </a:ln>
          </c:spPr>
          <c:dLbls>
            <c:dLbl>
              <c:idx val="0"/>
              <c:layout>
                <c:manualLayout>
                  <c:x val="-2.4152220895612617E-2"/>
                  <c:y val="-7.14480365529081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88,8</a:t>
                    </a:r>
                    <a:r>
                      <a:rPr lang="cs-CZ"/>
                      <a:t> </a:t>
                    </a:r>
                    <a:r>
                      <a:rPr lang="en-US"/>
                      <a:t>s</a:t>
                    </a:r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83,6</a:t>
                    </a:r>
                    <a:r>
                      <a:rPr lang="cs-CZ"/>
                      <a:t> </a:t>
                    </a:r>
                    <a:r>
                      <a:rPr lang="en-US"/>
                      <a:t>s</a:t>
                    </a:r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/>
                      <a:t>79,1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cs-CZ"/>
                      <a:t>74,7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/>
                      <a:t>71,3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cs-CZ"/>
                      <a:t>68,0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cs-CZ"/>
                      <a:t>65,0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cs-CZ"/>
                      <a:t>62,2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6.5729039148417392E-2"/>
                  <c:y val="-6.2573586904343489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59,6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List1!$C$2:$C$10</c:f>
              <c:numCache>
                <c:formatCode>General</c:formatCode>
                <c:ptCount val="9"/>
                <c:pt idx="0">
                  <c:v>1728.396305711886</c:v>
                </c:pt>
                <c:pt idx="1">
                  <c:v>1720.1984642248306</c:v>
                </c:pt>
                <c:pt idx="2">
                  <c:v>1700.6712584657519</c:v>
                </c:pt>
                <c:pt idx="3">
                  <c:v>1687.9933051988924</c:v>
                </c:pt>
                <c:pt idx="4">
                  <c:v>1654.7884373406671</c:v>
                </c:pt>
                <c:pt idx="5">
                  <c:v>1625.4221017377963</c:v>
                </c:pt>
                <c:pt idx="6">
                  <c:v>1597.7165496775465</c:v>
                </c:pt>
                <c:pt idx="7">
                  <c:v>1575.138524733992</c:v>
                </c:pt>
                <c:pt idx="8">
                  <c:v>1554.1303062948602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93376"/>
        <c:axId val="99293952"/>
      </c:scatterChart>
      <c:scatterChart>
        <c:scatterStyle val="smoothMarker"/>
        <c:varyColors val="0"/>
        <c:ser>
          <c:idx val="1"/>
          <c:order val="1"/>
          <c:tx>
            <c:strRef>
              <c:f>List1!$F$1</c:f>
              <c:strCache>
                <c:ptCount val="1"/>
                <c:pt idx="0">
                  <c:v>proc.zmena_otacek [%]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4.448173960504036</c:v>
                </c:pt>
                <c:pt idx="1">
                  <c:v>3.9527727779679651</c:v>
                </c:pt>
                <c:pt idx="2">
                  <c:v>2.7727303436335831</c:v>
                </c:pt>
                <c:pt idx="3">
                  <c:v>2.0065929341147211</c:v>
                </c:pt>
                <c:pt idx="4">
                  <c:v>0</c:v>
                </c:pt>
                <c:pt idx="5">
                  <c:v>-1.7746277977421698</c:v>
                </c:pt>
                <c:pt idx="6">
                  <c:v>-3.4488933071612564</c:v>
                </c:pt>
                <c:pt idx="7">
                  <c:v>-4.8132988368396354</c:v>
                </c:pt>
                <c:pt idx="8">
                  <c:v>-6.0828398829985701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421248"/>
        <c:axId val="99294528"/>
      </c:scatterChart>
      <c:valAx>
        <c:axId val="99293376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Změna objemu hydrogenerátoru [%</a:t>
                </a:r>
                <a:r>
                  <a:rPr lang="en-US" baseline="0"/>
                  <a:t>]</a:t>
                </a:r>
                <a:r>
                  <a:rPr lang="cs-CZ" baseline="0"/>
                  <a:t> pozn.</a:t>
                </a:r>
                <a:r>
                  <a:rPr lang="cs-CZ"/>
                  <a:t>100%=107</a:t>
                </a:r>
                <a:r>
                  <a:rPr lang="cs-CZ" baseline="0"/>
                  <a:t> </a:t>
                </a:r>
                <a:r>
                  <a:rPr lang="cs-CZ"/>
                  <a:t>cm</a:t>
                </a:r>
                <a:r>
                  <a:rPr lang="cs-CZ" baseline="30000"/>
                  <a:t>3</a:t>
                </a:r>
                <a:r>
                  <a:rPr lang="cs-CZ"/>
                  <a:t>/ot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293952"/>
        <c:crossesAt val="1540"/>
        <c:crossBetween val="midCat"/>
      </c:valAx>
      <c:valAx>
        <c:axId val="99293952"/>
        <c:scaling>
          <c:orientation val="minMax"/>
          <c:min val="15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cs-CZ"/>
                  <a:t>Otáčky za min. při 7.amplitudě </a:t>
                </a:r>
                <a:r>
                  <a:rPr lang="en-US"/>
                  <a:t>[</a:t>
                </a:r>
                <a:r>
                  <a:rPr lang="cs-CZ"/>
                  <a:t>ot/min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0548000167428946E-2"/>
              <c:y val="0.1602006348919440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9293376"/>
        <c:crosses val="autoZero"/>
        <c:crossBetween val="midCat"/>
      </c:valAx>
      <c:valAx>
        <c:axId val="992945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22421248"/>
        <c:crosses val="max"/>
        <c:crossBetween val="midCat"/>
      </c:valAx>
      <c:valAx>
        <c:axId val="12242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9294528"/>
        <c:crosses val="autoZero"/>
        <c:crossBetween val="midCat"/>
      </c:valAx>
    </c:plotArea>
    <c:plotVisOnly val="1"/>
    <c:dispBlanksAs val="gap"/>
    <c:showDLblsOverMax val="0"/>
  </c:chart>
  <c:spPr>
    <a:ln w="36000">
      <a:solidFill>
        <a:sysClr val="windowText" lastClr="000000">
          <a:lumMod val="50000"/>
          <a:lumOff val="50000"/>
        </a:sysClr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List1!$G$1</c:f>
              <c:strCache>
                <c:ptCount val="1"/>
                <c:pt idx="0">
                  <c:v>proc.zmena casu [%]</c:v>
                </c:pt>
              </c:strCache>
            </c:strRef>
          </c:tx>
          <c:spPr>
            <a:ln>
              <a:noFill/>
            </a:ln>
          </c:spPr>
          <c:marker>
            <c:spPr>
              <a:solidFill>
                <a:schemeClr val="accent1"/>
              </a:solidFill>
            </c:spPr>
          </c:marker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List1!$G$2:$G$10</c:f>
              <c:numCache>
                <c:formatCode>General</c:formatCode>
                <c:ptCount val="9"/>
                <c:pt idx="0">
                  <c:v>24.444032551248611</c:v>
                </c:pt>
                <c:pt idx="1">
                  <c:v>17.246435762739637</c:v>
                </c:pt>
                <c:pt idx="2">
                  <c:v>10.879728701266828</c:v>
                </c:pt>
                <c:pt idx="3">
                  <c:v>4.7805091730660649</c:v>
                </c:pt>
                <c:pt idx="4">
                  <c:v>0</c:v>
                </c:pt>
                <c:pt idx="5">
                  <c:v>-4.6841990689330402</c:v>
                </c:pt>
                <c:pt idx="6">
                  <c:v>-8.9169112276857021</c:v>
                </c:pt>
                <c:pt idx="7">
                  <c:v>-12.843129811684307</c:v>
                </c:pt>
                <c:pt idx="8">
                  <c:v>-16.422022032243575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422400"/>
        <c:axId val="122422976"/>
      </c:scatterChart>
      <c:valAx>
        <c:axId val="122422400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hydrogenerátoru [%] pozn.100%=107 cm3/ot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422976"/>
        <c:crosses val="autoZero"/>
        <c:crossBetween val="midCat"/>
      </c:valAx>
      <c:valAx>
        <c:axId val="122422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Procentuální změna času při 7.amplitudě </a:t>
                </a:r>
                <a:r>
                  <a:rPr lang="en-US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422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12</xdr:row>
      <xdr:rowOff>66675</xdr:rowOff>
    </xdr:from>
    <xdr:to>
      <xdr:col>9</xdr:col>
      <xdr:colOff>171450</xdr:colOff>
      <xdr:row>29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504825</xdr:colOff>
      <xdr:row>30</xdr:row>
      <xdr:rowOff>80962</xdr:rowOff>
    </xdr:from>
    <xdr:to>
      <xdr:col>17</xdr:col>
      <xdr:colOff>200025</xdr:colOff>
      <xdr:row>44</xdr:row>
      <xdr:rowOff>157162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590550</xdr:colOff>
      <xdr:row>29</xdr:row>
      <xdr:rowOff>133350</xdr:rowOff>
    </xdr:from>
    <xdr:to>
      <xdr:col>8</xdr:col>
      <xdr:colOff>324485</xdr:colOff>
      <xdr:row>43</xdr:row>
      <xdr:rowOff>121920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476250</xdr:colOff>
      <xdr:row>13</xdr:row>
      <xdr:rowOff>90487</xdr:rowOff>
    </xdr:from>
    <xdr:to>
      <xdr:col>17</xdr:col>
      <xdr:colOff>171450</xdr:colOff>
      <xdr:row>27</xdr:row>
      <xdr:rowOff>166687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明朝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I4" sqref="I4"/>
    </sheetView>
  </sheetViews>
  <sheetFormatPr defaultRowHeight="15" x14ac:dyDescent="0.25"/>
  <cols>
    <col min="6" max="7" width="18.28515625" customWidth="1"/>
  </cols>
  <sheetData>
    <row r="1" spans="1:11" x14ac:dyDescent="0.25">
      <c r="A1" t="s">
        <v>1</v>
      </c>
      <c r="B1" t="s">
        <v>2</v>
      </c>
      <c r="C1" t="s">
        <v>3</v>
      </c>
      <c r="F1" t="s">
        <v>4</v>
      </c>
      <c r="G1" t="s">
        <v>5</v>
      </c>
    </row>
    <row r="2" spans="1:11" x14ac:dyDescent="0.25">
      <c r="A2">
        <v>80</v>
      </c>
      <c r="B2">
        <v>88.750031794234317</v>
      </c>
      <c r="C2">
        <v>1728.396305711886</v>
      </c>
      <c r="F2">
        <f>C2/$C$6*100-100</f>
        <v>4.448173960504036</v>
      </c>
      <c r="G2">
        <f>B2/$B$6*100-100</f>
        <v>24.444032551248611</v>
      </c>
      <c r="J2" s="1" t="s">
        <v>0</v>
      </c>
      <c r="K2" s="1"/>
    </row>
    <row r="3" spans="1:11" x14ac:dyDescent="0.25">
      <c r="A3">
        <v>85</v>
      </c>
      <c r="B3">
        <v>83.616905434324821</v>
      </c>
      <c r="C3">
        <v>1720.1984642248306</v>
      </c>
      <c r="F3">
        <f t="shared" ref="F3:F10" si="0">C3/$C$6*100-100</f>
        <v>3.9527727779679651</v>
      </c>
      <c r="G3">
        <f t="shared" ref="G3:G10" si="1">B3/$B$6*100-100</f>
        <v>17.246435762739637</v>
      </c>
    </row>
    <row r="4" spans="1:11" x14ac:dyDescent="0.25">
      <c r="A4">
        <v>90</v>
      </c>
      <c r="B4">
        <v>79.076346577896004</v>
      </c>
      <c r="C4">
        <v>1700.6712584657519</v>
      </c>
      <c r="F4">
        <f t="shared" si="0"/>
        <v>2.7727303436335831</v>
      </c>
      <c r="G4">
        <f t="shared" si="1"/>
        <v>10.879728701266828</v>
      </c>
    </row>
    <row r="5" spans="1:11" x14ac:dyDescent="0.25">
      <c r="A5">
        <v>95</v>
      </c>
      <c r="B5">
        <v>74.726552409783437</v>
      </c>
      <c r="C5">
        <v>1687.9933051988924</v>
      </c>
      <c r="F5">
        <f t="shared" si="0"/>
        <v>2.0065929341147211</v>
      </c>
      <c r="G5">
        <f t="shared" si="1"/>
        <v>4.7805091730660649</v>
      </c>
    </row>
    <row r="6" spans="1:11" x14ac:dyDescent="0.25">
      <c r="A6">
        <v>100</v>
      </c>
      <c r="B6">
        <v>71.317225884403285</v>
      </c>
      <c r="C6">
        <v>1654.7884373406671</v>
      </c>
      <c r="F6">
        <f t="shared" si="0"/>
        <v>0</v>
      </c>
      <c r="G6">
        <f t="shared" si="1"/>
        <v>0</v>
      </c>
    </row>
    <row r="7" spans="1:11" x14ac:dyDescent="0.25">
      <c r="A7">
        <v>105</v>
      </c>
      <c r="B7">
        <v>67.976585053537192</v>
      </c>
      <c r="C7">
        <v>1625.4221017377963</v>
      </c>
      <c r="F7">
        <f t="shared" si="0"/>
        <v>-1.7746277977421698</v>
      </c>
      <c r="G7">
        <f t="shared" si="1"/>
        <v>-4.6841990689330402</v>
      </c>
    </row>
    <row r="8" spans="1:11" x14ac:dyDescent="0.25">
      <c r="A8">
        <v>110</v>
      </c>
      <c r="B8">
        <v>64.957932162242955</v>
      </c>
      <c r="C8">
        <v>1597.7165496775465</v>
      </c>
      <c r="F8">
        <f t="shared" si="0"/>
        <v>-3.4488933071612564</v>
      </c>
      <c r="G8">
        <f t="shared" si="1"/>
        <v>-8.9169112276857021</v>
      </c>
    </row>
    <row r="9" spans="1:11" x14ac:dyDescent="0.25">
      <c r="A9">
        <v>115</v>
      </c>
      <c r="B9">
        <v>62.157861985977249</v>
      </c>
      <c r="C9">
        <v>1575.138524733992</v>
      </c>
      <c r="F9">
        <f t="shared" si="0"/>
        <v>-4.8132988368396354</v>
      </c>
      <c r="G9">
        <f t="shared" si="1"/>
        <v>-12.843129811684307</v>
      </c>
    </row>
    <row r="10" spans="1:11" x14ac:dyDescent="0.25">
      <c r="A10">
        <v>120</v>
      </c>
      <c r="B10">
        <v>59.60549533688166</v>
      </c>
      <c r="C10">
        <v>1554.1303062948602</v>
      </c>
      <c r="F10">
        <f t="shared" si="0"/>
        <v>-6.0828398829985701</v>
      </c>
      <c r="G10">
        <f t="shared" si="1"/>
        <v>-16.422022032243575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2012-05-20T13:22:48Z</dcterms:created>
  <dcterms:modified xsi:type="dcterms:W3CDTF">2012-05-24T07:41:10Z</dcterms:modified>
</cp:coreProperties>
</file>